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данные'!$26:$26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Q17" i="3"/>
  <c r="C28"/>
  <c r="C29"/>
  <c r="C30"/>
  <c r="C31"/>
  <c r="C32"/>
  <c r="C33"/>
  <c r="C34"/>
  <c r="C35"/>
  <c r="C36"/>
  <c r="C37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6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7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6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6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6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6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6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6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6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6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6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6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6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6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6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6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6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6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6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6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6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6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54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54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54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54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54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54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74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77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<sst xmlns="http://schemas.openxmlformats.org/spreadsheetml/2006/main" count="178" uniqueCount="128">
  <si>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</si>
  <si>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</si>
  <si>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</si>
  <si>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</si>
  <si>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</si>
  <si>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</si>
  <si>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</si>
  <si>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</si>
  <si>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</si>
  <si>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</si>
  <si>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</si>
  <si>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</si>
  <si>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</si>
  <si>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</si>
  <si>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</si>
  <si>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</si>
  <si>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</si>
  <si>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</si>
  <si>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</si>
  <si>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</si>
  <si>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</si>
  <si>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</si>
  <si>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</si>
  <si>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</si>
  <si>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</si>
  <si>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</si>
  <si>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</si>
  <si>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</si>
  <si>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</si>
  <si>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</si>
  <si>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</si>
  <si>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</si>
  <si>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</si>
  <si>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</si>
  <si>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</si>
  <si>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</si>
  <si>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</si>
  <si>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Приобретение и мотаж насоса</t>
  </si>
  <si>
    <t>Прайс-лист</t>
  </si>
  <si>
    <t>шт</t>
  </si>
  <si>
    <t>М</t>
  </si>
  <si>
    <t>Насос артезианский с погружным электродвигателем ЭЦВ8-25-100+ транспортные расходы 6% МДС81-35.2004 п.4.60</t>
  </si>
  <si>
    <t>Станция управления СУЗ+ транспортные расходы 6% МДС81-35.2004 п.4.60</t>
  </si>
  <si>
    <t>ТЕРм07-04-030-10</t>
  </si>
  <si>
    <t>шт.</t>
  </si>
  <si>
    <t>4587,91
______
1035,06</t>
  </si>
  <si>
    <t>2445,47
______
231,35</t>
  </si>
  <si>
    <t>2445
______
231</t>
  </si>
  <si>
    <t>ОЗП=9,03
ЭМ=4,794
ЗПМ=9,03
МАТ=3,586</t>
  </si>
  <si>
    <t>11724
______
2089</t>
  </si>
  <si>
    <t>87,2
______
16,35</t>
  </si>
  <si>
    <t>Р</t>
  </si>
  <si>
    <t>Насосы артезианские с погружным электродвигателем марки: 1ЭЦВ8-25-100</t>
  </si>
  <si>
    <t>_______________
НР 80%*0.94 от ФОТ; (8600)
СП 60% от ФОТ; (6862)</t>
  </si>
  <si>
    <t>ТЕР16-06-005-02</t>
  </si>
  <si>
    <t>1 счетчик (водомер)</t>
  </si>
  <si>
    <t>1452,03
______
13,55</t>
  </si>
  <si>
    <t>ОЗП=9,03
ЭМ=3,856
ЗПМ=9,03
МАТ=4,661</t>
  </si>
  <si>
    <t>1,22
______
0,02</t>
  </si>
  <si>
    <t>Установка счетчиков (водомеров) диаметром: до 50 мм</t>
  </si>
  <si>
    <t>_______________
НР 128%*0.94 от ФОТ; (147)
СП 83% от ФОТ; (101)</t>
  </si>
  <si>
    <t>ТЕР22-03-001-01</t>
  </si>
  <si>
    <t>1 т фасонных частей</t>
  </si>
  <si>
    <t>10070,17
______
474,12</t>
  </si>
  <si>
    <t>ОЗП=9,03
ЭМ=3,258
ЗПМ=9,03
МАТ=2,545</t>
  </si>
  <si>
    <t>47
______
1.05</t>
  </si>
  <si>
    <t>1,88
______
0,04</t>
  </si>
  <si>
    <t>Установка фасонных частей чугунных диаметром: 50-100 мм</t>
  </si>
  <si>
    <t>_______________
НР 130%*0.94 от ФОТ; (209)
СП 89% от ФОТ; (152)</t>
  </si>
  <si>
    <t>СЦМ-103-0052</t>
  </si>
  <si>
    <t>м</t>
  </si>
  <si>
    <t xml:space="preserve">
МАТ=2.94</t>
  </si>
  <si>
    <t>Трубы стальные сварные водогазопроводные с резьбой оцинкованные обыкновенные диаметр условного прохода 32 мм, толщина стенки 3,2 мм+2%отходы</t>
  </si>
  <si>
    <t>ТЕРм12-01-001-02</t>
  </si>
  <si>
    <t>100 м</t>
  </si>
  <si>
    <t>3150,83
______
2590,08</t>
  </si>
  <si>
    <t>548,83
______
79,55</t>
  </si>
  <si>
    <t>179
______
26</t>
  </si>
  <si>
    <t>ОЗП=9,03
ЭМ=4,859
ЗПМ=9,03
МАТ=3,803</t>
  </si>
  <si>
    <t>870
______
234</t>
  </si>
  <si>
    <t>228
______
7.25</t>
  </si>
  <si>
    <t>74,42
______
2,37</t>
  </si>
  <si>
    <t>Трубопроводы из водогазопроводных труб с фитингами на резьбе. Диаметр условного прохода, мм: 32-50</t>
  </si>
  <si>
    <t>_______________
НР 80%*0.94 от ФОТ; (5917)
СП 60% от ФОТ; (4721)</t>
  </si>
  <si>
    <t>Трубы насосные водоподъемные Д=89мм+2% отходы</t>
  </si>
  <si>
    <t>ТЕРм08-02-146-02</t>
  </si>
  <si>
    <t>100 м кабеля</t>
  </si>
  <si>
    <t>1961,1
______
189,71</t>
  </si>
  <si>
    <t>1518,69
______
134,63</t>
  </si>
  <si>
    <t>1487
______
132</t>
  </si>
  <si>
    <t>ОЗП=9,03
ЭМ=4,651
ЗПМ=9,03
МАТ=2,938</t>
  </si>
  <si>
    <t>6917
______
1190</t>
  </si>
  <si>
    <t>16,7
______
9,97</t>
  </si>
  <si>
    <t>16,35
______
9,76</t>
  </si>
  <si>
    <t>Кабели до 35 кв с креплением накладными скобами, масса 1 м кабеля, кг, до: 1</t>
  </si>
  <si>
    <t>_______________
НР 95%*0.94 от ФОТ; (2560)
СП 65% от ФОТ; (1864)</t>
  </si>
  <si>
    <t>Установочный провод ВПВ 10+2% отходы</t>
  </si>
  <si>
    <t>Итого прямые затраты по разделу в текущих ценах</t>
  </si>
  <si>
    <t>19555
______
3513</t>
  </si>
  <si>
    <t>181,07
______
28,54</t>
  </si>
  <si>
    <t>Накладные расходы</t>
  </si>
  <si>
    <t>Сметная прибыль</t>
  </si>
  <si>
    <t>Итоги по разделу 1 Приобретение и мотаж насоса :</t>
  </si>
  <si>
    <t xml:space="preserve">  Итого Строительные работы</t>
  </si>
  <si>
    <t>3,1
______
0,06</t>
  </si>
  <si>
    <t xml:space="preserve">  Итого Монтажные работы</t>
  </si>
  <si>
    <t>177,97
______
28,48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</si>
  <si>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</si>
  <si>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</si>
  <si>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</si>
  <si>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</si>
  <si>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</si>
  <si>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</si>
  <si>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</si>
  <si>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</si>
  <si>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</si>
  <si>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Приобретение и мотаж насоса</t>
  </si>
  <si>
    <t>Итого прямые затраты по смете в текущих ценах</t>
  </si>
  <si>
    <t>Итоги по смете:</t>
  </si>
  <si>
    <t xml:space="preserve">  НДС 18%</t>
  </si>
  <si>
    <t xml:space="preserve">  ВСЕГО по смете</t>
  </si>
  <si>
    <t>Водоснабжение п. Верх-Тула Новосибирского района Новосибирской области</t>
  </si>
  <si>
    <t>ЛОКАЛЬНЫЙ СМЕТНЫЙ РАСЧЕТ  № 02-01-03</t>
  </si>
  <si>
    <t>Приобретение и монтаж насоса ЭЦВ 8-25-100</t>
  </si>
  <si>
    <t>Основание: Проектная документация. Шифр: Н.В-Т-05/10</t>
  </si>
  <si>
    <t>Составлен в ценах  IV квартала 2010 года (Сб ИЦС вып.№37, июнь 2010г)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</si>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</sst>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6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11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4" fontId="1" fillId="0" borderId="5" xfId="11" applyNumberFormat="1" applyBorder="1" applyAlignment="1">
      <alignment horizontal="right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77"/>
  <sheetViews>
    <sheetView showGridLines="0" tabSelected="1" topLeftCell="A25" zoomScale="91" zoomScaleNormal="90" workbookViewId="0">
      <selection activeCell="J75" sqref="J75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19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19" s="24" customFormat="1" ht="12" outlineLevel="1">
      <c r="A2" s="29" t="s">
        <v>21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23</v>
      </c>
      <c r="R2" s="19"/>
      <c r="S2" s="19"/>
    </row>
    <row r="3" spans="1:19" s="24" customFormat="1" ht="12" outlineLevel="1">
      <c r="A3" s="18" t="s">
        <v>22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22</v>
      </c>
      <c r="R3" s="19"/>
      <c r="S3" s="19"/>
    </row>
    <row r="4" spans="1:19" s="24" customFormat="1" ht="12" outlineLevel="1">
      <c r="A4" s="18" t="s">
        <v>24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25</v>
      </c>
      <c r="R4" s="19"/>
      <c r="S4" s="19"/>
    </row>
    <row r="5" spans="1:19" s="26" customFormat="1" ht="12.75" customHeight="1">
      <c r="A5" s="27"/>
      <c r="B5" s="71" t="s">
        <v>121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28"/>
    </row>
    <row r="6" spans="1:19" ht="12.75" customHeight="1">
      <c r="A6" s="6"/>
      <c r="B6" s="73" t="s">
        <v>16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19" ht="12.75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  <c r="Q7" s="5"/>
      <c r="R7" s="5"/>
    </row>
    <row r="8" spans="1:19" ht="16.5" customHeight="1">
      <c r="A8" s="8"/>
      <c r="B8" s="74" t="s">
        <v>122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4"/>
    </row>
    <row r="9" spans="1:19" ht="12.75" customHeight="1">
      <c r="A9" s="6"/>
      <c r="B9" s="70" t="s">
        <v>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9" ht="12.75">
      <c r="A10" s="5"/>
      <c r="B10" s="5"/>
      <c r="C10" s="5"/>
      <c r="D10" s="5"/>
      <c r="E10" s="7"/>
      <c r="F10" s="5"/>
      <c r="G10" s="5"/>
      <c r="H10" s="76" t="s">
        <v>17</v>
      </c>
      <c r="I10" s="76"/>
      <c r="J10" s="76"/>
      <c r="K10" s="76"/>
      <c r="L10" s="76"/>
      <c r="M10" s="76"/>
      <c r="N10" s="75"/>
      <c r="O10" s="75"/>
      <c r="P10" s="5"/>
      <c r="Q10" s="5"/>
      <c r="R10" s="5"/>
    </row>
    <row r="11" spans="1:19" s="26" customFormat="1" ht="12.75" customHeight="1">
      <c r="A11" s="30" t="s">
        <v>18</v>
      </c>
      <c r="B11" s="72" t="s">
        <v>123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9" ht="12.75" customHeight="1">
      <c r="A12" s="6"/>
      <c r="B12" s="73" t="s">
        <v>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9" ht="12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ht="12.75">
      <c r="A14" s="54" t="s">
        <v>124</v>
      </c>
      <c r="B14" s="54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5"/>
      <c r="Q14" s="5"/>
      <c r="R14" s="5"/>
    </row>
    <row r="15" spans="1:19" ht="12.75">
      <c r="A15" s="9"/>
      <c r="B15" s="9"/>
      <c r="C15" s="9"/>
      <c r="D15" s="9"/>
      <c r="E15" s="9"/>
      <c r="F15" s="9"/>
      <c r="H15" s="11"/>
      <c r="I15" s="11"/>
      <c r="J15" s="11"/>
      <c r="K15" s="11"/>
      <c r="L15" s="11"/>
      <c r="M15" s="101" t="s">
        <v>19</v>
      </c>
      <c r="N15" s="102"/>
      <c r="O15" s="102"/>
      <c r="P15" s="102"/>
      <c r="Q15" s="103">
        <v>168557.1</v>
      </c>
      <c r="R15" s="103"/>
      <c r="S15" s="10" t="s">
        <v>26</v>
      </c>
    </row>
    <row r="16" spans="1:19" ht="12.75">
      <c r="A16" s="109"/>
      <c r="B16" s="109"/>
      <c r="C16" s="109"/>
      <c r="D16" s="109"/>
      <c r="E16" s="109"/>
      <c r="H16" s="11"/>
      <c r="I16" s="11"/>
      <c r="J16" s="11"/>
      <c r="K16" s="11"/>
      <c r="L16" s="11"/>
      <c r="M16" s="101" t="s">
        <v>20</v>
      </c>
      <c r="N16" s="102"/>
      <c r="O16" s="102"/>
      <c r="P16" s="102"/>
      <c r="Q16" s="94">
        <v>22464</v>
      </c>
      <c r="R16" s="94"/>
      <c r="S16" s="10" t="s">
        <v>26</v>
      </c>
    </row>
    <row r="17" spans="1:27" ht="12.75" outlineLevel="1">
      <c r="A17" s="7"/>
      <c r="B17" s="7"/>
      <c r="C17" s="7"/>
      <c r="D17" s="7"/>
      <c r="E17" s="7"/>
      <c r="H17" s="11"/>
      <c r="I17" s="11"/>
      <c r="J17" s="11"/>
      <c r="K17" s="11"/>
      <c r="L17" s="11"/>
      <c r="M17" s="101" t="s">
        <v>32</v>
      </c>
      <c r="N17" s="102"/>
      <c r="O17" s="102"/>
      <c r="P17" s="102"/>
      <c r="Q17" s="94">
        <f>181.07+28.54</f>
        <v>209.60999999999999</v>
      </c>
      <c r="R17" s="94"/>
      <c r="S17" s="10" t="s">
        <v>31</v>
      </c>
      <c r="W17" s="4"/>
    </row>
    <row r="18" spans="1:27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27" ht="12.75">
      <c r="A19" s="107" t="s">
        <v>125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52"/>
    </row>
    <row r="20" spans="1:27" s="26" customFormat="1" ht="12">
      <c r="A20" s="31"/>
      <c r="C20" s="18"/>
      <c r="D20" s="18"/>
      <c r="E20" s="32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53"/>
    </row>
    <row r="21" spans="1:27" s="26" customFormat="1" ht="15" customHeight="1">
      <c r="A21" s="90" t="s">
        <v>4</v>
      </c>
      <c r="B21" s="90" t="s">
        <v>5</v>
      </c>
      <c r="C21" s="90" t="s">
        <v>36</v>
      </c>
      <c r="D21" s="90" t="s">
        <v>35</v>
      </c>
      <c r="E21" s="85" t="s">
        <v>6</v>
      </c>
      <c r="F21" s="85" t="s">
        <v>27</v>
      </c>
      <c r="G21" s="79"/>
      <c r="H21" s="86"/>
      <c r="I21" s="85" t="s">
        <v>30</v>
      </c>
      <c r="J21" s="79"/>
      <c r="K21" s="79"/>
      <c r="L21" s="86"/>
      <c r="M21" s="79" t="s">
        <v>2</v>
      </c>
      <c r="N21" s="85" t="s">
        <v>30</v>
      </c>
      <c r="O21" s="79"/>
      <c r="P21" s="79"/>
      <c r="Q21" s="86"/>
      <c r="R21" s="79" t="s">
        <v>7</v>
      </c>
      <c r="S21" s="95"/>
    </row>
    <row r="22" spans="1:27" s="26" customFormat="1" ht="12" customHeight="1">
      <c r="A22" s="82"/>
      <c r="B22" s="82"/>
      <c r="C22" s="82"/>
      <c r="D22" s="82"/>
      <c r="E22" s="106"/>
      <c r="F22" s="87" t="s">
        <v>28</v>
      </c>
      <c r="G22" s="92"/>
      <c r="H22" s="93"/>
      <c r="I22" s="87" t="s">
        <v>28</v>
      </c>
      <c r="J22" s="88"/>
      <c r="K22" s="88"/>
      <c r="L22" s="89"/>
      <c r="M22" s="80"/>
      <c r="N22" s="87" t="s">
        <v>29</v>
      </c>
      <c r="O22" s="88"/>
      <c r="P22" s="88"/>
      <c r="Q22" s="89"/>
      <c r="R22" s="80"/>
      <c r="S22" s="96"/>
    </row>
    <row r="23" spans="1:27" s="26" customFormat="1" ht="23.25" customHeight="1">
      <c r="A23" s="82"/>
      <c r="B23" s="82"/>
      <c r="C23" s="82"/>
      <c r="D23" s="82"/>
      <c r="E23" s="82"/>
      <c r="F23" s="59" t="s">
        <v>3</v>
      </c>
      <c r="G23" s="59" t="s">
        <v>10</v>
      </c>
      <c r="H23" s="82" t="s">
        <v>8</v>
      </c>
      <c r="I23" s="82" t="s">
        <v>3</v>
      </c>
      <c r="J23" s="82" t="s">
        <v>9</v>
      </c>
      <c r="K23" s="59" t="s">
        <v>10</v>
      </c>
      <c r="L23" s="82" t="s">
        <v>8</v>
      </c>
      <c r="M23" s="80"/>
      <c r="N23" s="82" t="s">
        <v>3</v>
      </c>
      <c r="O23" s="82" t="s">
        <v>9</v>
      </c>
      <c r="P23" s="59" t="s">
        <v>10</v>
      </c>
      <c r="Q23" s="82" t="s">
        <v>8</v>
      </c>
      <c r="R23" s="97"/>
      <c r="S23" s="98"/>
      <c r="T23" s="33"/>
    </row>
    <row r="24" spans="1:27" s="26" customFormat="1" ht="18" customHeight="1">
      <c r="A24" s="82"/>
      <c r="B24" s="82"/>
      <c r="C24" s="82"/>
      <c r="D24" s="82"/>
      <c r="E24" s="83"/>
      <c r="F24" s="90" t="s">
        <v>9</v>
      </c>
      <c r="G24" s="90" t="s">
        <v>11</v>
      </c>
      <c r="H24" s="83"/>
      <c r="I24" s="82"/>
      <c r="J24" s="82"/>
      <c r="K24" s="90" t="s">
        <v>12</v>
      </c>
      <c r="L24" s="83"/>
      <c r="M24" s="80"/>
      <c r="N24" s="82"/>
      <c r="O24" s="82"/>
      <c r="P24" s="90" t="s">
        <v>12</v>
      </c>
      <c r="Q24" s="83"/>
      <c r="R24" s="77" t="s">
        <v>13</v>
      </c>
      <c r="S24" s="78"/>
      <c r="T24" s="33"/>
    </row>
    <row r="25" spans="1:27" s="26" customFormat="1" ht="14.25" customHeight="1">
      <c r="A25" s="91"/>
      <c r="B25" s="91"/>
      <c r="C25" s="91"/>
      <c r="D25" s="91"/>
      <c r="E25" s="84"/>
      <c r="F25" s="91"/>
      <c r="G25" s="91"/>
      <c r="H25" s="84"/>
      <c r="I25" s="91"/>
      <c r="J25" s="91"/>
      <c r="K25" s="91"/>
      <c r="L25" s="84"/>
      <c r="M25" s="81"/>
      <c r="N25" s="91"/>
      <c r="O25" s="91"/>
      <c r="P25" s="91"/>
      <c r="Q25" s="84"/>
      <c r="R25" s="60" t="s">
        <v>14</v>
      </c>
      <c r="S25" s="60" t="s">
        <v>15</v>
      </c>
      <c r="T25" s="33"/>
    </row>
    <row r="26" spans="1:27" s="26" customFormat="1" ht="12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1">
        <v>13</v>
      </c>
      <c r="N26" s="61">
        <v>14</v>
      </c>
      <c r="O26" s="61">
        <v>15</v>
      </c>
      <c r="P26" s="61">
        <v>16</v>
      </c>
      <c r="Q26" s="61">
        <v>17</v>
      </c>
      <c r="R26" s="61">
        <v>18</v>
      </c>
      <c r="S26" s="61">
        <v>19</v>
      </c>
      <c r="T26" s="61">
        <v>20</v>
      </c>
      <c r="U26" s="61">
        <v>21</v>
      </c>
      <c r="V26" s="61">
        <v>22</v>
      </c>
      <c r="W26" s="34"/>
      <c r="X26" s="34"/>
      <c r="Y26" s="34"/>
      <c r="Z26" s="34"/>
    </row>
    <row r="27" spans="1:27" s="40" customFormat="1" ht="12.75">
      <c r="A27" s="104" t="s">
        <v>37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</row>
    <row r="28" spans="1:27" s="26" customFormat="1" ht="48">
      <c r="A28" s="35">
        <v>1</v>
      </c>
      <c r="B28" s="36" t="s">
        <v>38</v>
      </c>
      <c r="C28" s="36" t="str">
        <f t="shared" ref="C28:C37" ca="1" si="0">IF(INDIRECT("T"&amp;ROW())="Р",INDIRECT("U"&amp;ROW())&amp;CHAR(10)&amp;INDIRECT("V"&amp;ROW()),INDIRECT("U"&amp;ROW()))</f>
        <v>Насос артезианский с погружным электродвигателем ЭЦВ8-25-100+ транспортные расходы 6% МДС81-35.2004 п.4.60</v>
      </c>
      <c r="D28" s="36" t="s">
        <v>39</v>
      </c>
      <c r="E28" s="35">
        <v>1</v>
      </c>
      <c r="F28" s="37">
        <v>21829</v>
      </c>
      <c r="G28" s="37"/>
      <c r="H28" s="37"/>
      <c r="I28" s="37"/>
      <c r="J28" s="37"/>
      <c r="K28" s="37"/>
      <c r="L28" s="37"/>
      <c r="M28" s="37"/>
      <c r="N28" s="38">
        <v>21829</v>
      </c>
      <c r="O28" s="38"/>
      <c r="P28" s="38"/>
      <c r="Q28" s="38"/>
      <c r="R28" s="37"/>
      <c r="S28" s="37"/>
      <c r="T28" s="37" t="s">
        <v>40</v>
      </c>
      <c r="U28" s="62" t="s">
        <v>41</v>
      </c>
      <c r="V28" s="62"/>
      <c r="W28" s="40"/>
      <c r="X28" s="40"/>
      <c r="Y28" s="40"/>
      <c r="Z28" s="40"/>
      <c r="AA28" s="40"/>
    </row>
    <row r="29" spans="1:27" s="26" customFormat="1" ht="24">
      <c r="A29" s="35">
        <v>2</v>
      </c>
      <c r="B29" s="36" t="s">
        <v>38</v>
      </c>
      <c r="C29" s="36" t="str">
        <f t="shared" ca="1" si="0"/>
        <v>Станция управления СУЗ+ транспортные расходы 6% МДС81-35.2004 п.4.60</v>
      </c>
      <c r="D29" s="36" t="s">
        <v>39</v>
      </c>
      <c r="E29" s="35">
        <v>1</v>
      </c>
      <c r="F29" s="37">
        <v>8354</v>
      </c>
      <c r="G29" s="37"/>
      <c r="H29" s="37"/>
      <c r="I29" s="37"/>
      <c r="J29" s="37"/>
      <c r="K29" s="37"/>
      <c r="L29" s="37"/>
      <c r="M29" s="37"/>
      <c r="N29" s="38">
        <v>8354</v>
      </c>
      <c r="O29" s="38"/>
      <c r="P29" s="38"/>
      <c r="Q29" s="38"/>
      <c r="R29" s="37"/>
      <c r="S29" s="37"/>
      <c r="T29" s="37" t="s">
        <v>40</v>
      </c>
      <c r="U29" s="62" t="s">
        <v>42</v>
      </c>
      <c r="V29" s="62"/>
      <c r="W29" s="40"/>
      <c r="X29" s="40"/>
      <c r="Y29" s="40"/>
      <c r="Z29" s="40"/>
      <c r="AA29" s="40"/>
    </row>
    <row r="30" spans="1:27" s="26" customFormat="1" ht="45" customHeight="1">
      <c r="A30" s="35">
        <v>3</v>
      </c>
      <c r="B30" s="36" t="s">
        <v>43</v>
      </c>
      <c r="C30" s="36" t="str">
        <f t="shared" ca="1" si="0"/>
        <v>Насосы артезианские с погружным электродвигателем марки: 1ЭЦВ8-25-100
_______________
НР 80%*0.94 от ФОТ; (8600)
СП 60% от ФОТ; (6862)</v>
      </c>
      <c r="D30" s="36" t="s">
        <v>44</v>
      </c>
      <c r="E30" s="35">
        <v>1</v>
      </c>
      <c r="F30" s="37" t="s">
        <v>45</v>
      </c>
      <c r="G30" s="37" t="s">
        <v>46</v>
      </c>
      <c r="H30" s="37">
        <v>1107.3699999999999</v>
      </c>
      <c r="I30" s="37">
        <v>4588</v>
      </c>
      <c r="J30" s="37">
        <v>1035</v>
      </c>
      <c r="K30" s="37" t="s">
        <v>47</v>
      </c>
      <c r="L30" s="37">
        <v>1108</v>
      </c>
      <c r="M30" s="37" t="s">
        <v>48</v>
      </c>
      <c r="N30" s="38">
        <v>25041</v>
      </c>
      <c r="O30" s="38">
        <v>9347</v>
      </c>
      <c r="P30" s="38" t="s">
        <v>49</v>
      </c>
      <c r="Q30" s="38">
        <v>3970</v>
      </c>
      <c r="R30" s="37" t="s">
        <v>50</v>
      </c>
      <c r="S30" s="37" t="s">
        <v>50</v>
      </c>
      <c r="T30" s="37" t="s">
        <v>51</v>
      </c>
      <c r="U30" s="62" t="s">
        <v>52</v>
      </c>
      <c r="V30" s="62" t="s">
        <v>53</v>
      </c>
      <c r="W30" s="40"/>
      <c r="X30" s="40"/>
      <c r="Y30" s="40"/>
      <c r="Z30" s="40"/>
      <c r="AA30" s="40"/>
    </row>
    <row r="31" spans="1:27" s="26" customFormat="1" ht="42" customHeight="1">
      <c r="A31" s="35">
        <v>4</v>
      </c>
      <c r="B31" s="36" t="s">
        <v>54</v>
      </c>
      <c r="C31" s="36" t="str">
        <f t="shared" ca="1" si="0"/>
        <v>Установка счетчиков (водомеров) диаметром: до 50 мм
_______________
НР 128%*0.94 от ФОТ; (147)
СП 83% от ФОТ; (101)</v>
      </c>
      <c r="D31" s="36" t="s">
        <v>55</v>
      </c>
      <c r="E31" s="35">
        <v>1</v>
      </c>
      <c r="F31" s="37" t="s">
        <v>56</v>
      </c>
      <c r="G31" s="37">
        <v>5.88</v>
      </c>
      <c r="H31" s="37">
        <v>1432.6</v>
      </c>
      <c r="I31" s="37">
        <v>1452</v>
      </c>
      <c r="J31" s="37">
        <v>14</v>
      </c>
      <c r="K31" s="37">
        <v>6</v>
      </c>
      <c r="L31" s="37">
        <v>1432</v>
      </c>
      <c r="M31" s="37" t="s">
        <v>57</v>
      </c>
      <c r="N31" s="38">
        <v>6822</v>
      </c>
      <c r="O31" s="38">
        <v>122</v>
      </c>
      <c r="P31" s="38">
        <v>23</v>
      </c>
      <c r="Q31" s="38">
        <v>6677</v>
      </c>
      <c r="R31" s="37" t="s">
        <v>58</v>
      </c>
      <c r="S31" s="37" t="s">
        <v>58</v>
      </c>
      <c r="T31" s="37" t="s">
        <v>51</v>
      </c>
      <c r="U31" s="62" t="s">
        <v>59</v>
      </c>
      <c r="V31" s="62" t="s">
        <v>60</v>
      </c>
      <c r="W31" s="40"/>
      <c r="X31" s="40"/>
      <c r="Y31" s="40"/>
      <c r="Z31" s="40"/>
      <c r="AA31" s="40"/>
    </row>
    <row r="32" spans="1:27" s="26" customFormat="1" ht="60">
      <c r="A32" s="35">
        <v>5</v>
      </c>
      <c r="B32" s="36" t="s">
        <v>61</v>
      </c>
      <c r="C32" s="36" t="str">
        <f t="shared" ca="1" si="0"/>
        <v>Установка фасонных частей чугунных диаметром: 50-100 мм
_______________
НР 130%*0.94 от ФОТ; (209)
СП 89% от ФОТ; (152)</v>
      </c>
      <c r="D32" s="36" t="s">
        <v>62</v>
      </c>
      <c r="E32" s="35">
        <v>0.04</v>
      </c>
      <c r="F32" s="37" t="s">
        <v>63</v>
      </c>
      <c r="G32" s="37">
        <v>159.6</v>
      </c>
      <c r="H32" s="37">
        <v>9436.4500000000007</v>
      </c>
      <c r="I32" s="37">
        <v>403</v>
      </c>
      <c r="J32" s="37">
        <v>19</v>
      </c>
      <c r="K32" s="37">
        <v>6</v>
      </c>
      <c r="L32" s="37">
        <v>378</v>
      </c>
      <c r="M32" s="37" t="s">
        <v>64</v>
      </c>
      <c r="N32" s="38">
        <v>1153</v>
      </c>
      <c r="O32" s="38">
        <v>171</v>
      </c>
      <c r="P32" s="38">
        <v>21</v>
      </c>
      <c r="Q32" s="38">
        <v>961</v>
      </c>
      <c r="R32" s="37" t="s">
        <v>65</v>
      </c>
      <c r="S32" s="37" t="s">
        <v>66</v>
      </c>
      <c r="T32" s="37" t="s">
        <v>51</v>
      </c>
      <c r="U32" s="62" t="s">
        <v>67</v>
      </c>
      <c r="V32" s="62" t="s">
        <v>68</v>
      </c>
      <c r="W32" s="40"/>
      <c r="X32" s="40"/>
      <c r="Y32" s="40"/>
      <c r="Z32" s="40"/>
      <c r="AA32" s="40"/>
    </row>
    <row r="33" spans="1:27" ht="38.25" customHeight="1">
      <c r="A33" s="35">
        <v>6</v>
      </c>
      <c r="B33" s="36" t="s">
        <v>69</v>
      </c>
      <c r="C33" s="36" t="str">
        <f t="shared" ca="1" si="0"/>
        <v>Трубы стальные сварные водогазопроводные с резьбой оцинкованные обыкновенные диаметр условного прохода 32 мм, толщина стенки 3,2 мм+2%отходы</v>
      </c>
      <c r="D33" s="36" t="s">
        <v>70</v>
      </c>
      <c r="E33" s="35">
        <v>32.64</v>
      </c>
      <c r="F33" s="37">
        <v>38.71</v>
      </c>
      <c r="G33" s="37"/>
      <c r="H33" s="37">
        <v>38.71</v>
      </c>
      <c r="I33" s="37">
        <v>1263</v>
      </c>
      <c r="J33" s="37"/>
      <c r="K33" s="37"/>
      <c r="L33" s="37">
        <v>1263</v>
      </c>
      <c r="M33" s="37" t="s">
        <v>71</v>
      </c>
      <c r="N33" s="38">
        <v>3715</v>
      </c>
      <c r="O33" s="38"/>
      <c r="P33" s="38"/>
      <c r="Q33" s="38">
        <v>3715</v>
      </c>
      <c r="R33" s="37"/>
      <c r="S33" s="37"/>
      <c r="T33" s="37" t="s">
        <v>40</v>
      </c>
      <c r="U33" s="62" t="s">
        <v>72</v>
      </c>
      <c r="V33" s="62"/>
      <c r="W33" s="40"/>
      <c r="X33" s="40"/>
      <c r="Y33" s="40"/>
      <c r="Z33" s="40"/>
      <c r="AA33" s="40"/>
    </row>
    <row r="34" spans="1:27" ht="60">
      <c r="A34" s="35">
        <v>7</v>
      </c>
      <c r="B34" s="36" t="s">
        <v>73</v>
      </c>
      <c r="C34" s="36" t="str">
        <f t="shared" ca="1" si="0"/>
        <v>Трубопроводы из водогазопроводных труб с фитингами на резьбе. Диаметр условного прохода, мм: 32-50
_______________
НР 80%*0.94 от ФОТ; (5917)
СП 60% от ФОТ; (4721)</v>
      </c>
      <c r="D34" s="36" t="s">
        <v>74</v>
      </c>
      <c r="E34" s="35">
        <v>0.32640000000000002</v>
      </c>
      <c r="F34" s="37" t="s">
        <v>75</v>
      </c>
      <c r="G34" s="37" t="s">
        <v>76</v>
      </c>
      <c r="H34" s="37">
        <v>11.91</v>
      </c>
      <c r="I34" s="37">
        <v>1028</v>
      </c>
      <c r="J34" s="37">
        <v>845</v>
      </c>
      <c r="K34" s="37" t="s">
        <v>77</v>
      </c>
      <c r="L34" s="37">
        <v>4</v>
      </c>
      <c r="M34" s="37" t="s">
        <v>78</v>
      </c>
      <c r="N34" s="38">
        <v>8519</v>
      </c>
      <c r="O34" s="38">
        <v>7634</v>
      </c>
      <c r="P34" s="38" t="s">
        <v>79</v>
      </c>
      <c r="Q34" s="38">
        <v>15</v>
      </c>
      <c r="R34" s="37" t="s">
        <v>80</v>
      </c>
      <c r="S34" s="37" t="s">
        <v>81</v>
      </c>
      <c r="T34" s="37" t="s">
        <v>51</v>
      </c>
      <c r="U34" s="62" t="s">
        <v>82</v>
      </c>
      <c r="V34" s="62" t="s">
        <v>83</v>
      </c>
      <c r="W34" s="40"/>
      <c r="X34" s="40"/>
      <c r="Y34" s="40"/>
      <c r="Z34" s="40"/>
      <c r="AA34" s="40"/>
    </row>
    <row r="35" spans="1:27" ht="24">
      <c r="A35" s="35">
        <v>8</v>
      </c>
      <c r="B35" s="36" t="s">
        <v>38</v>
      </c>
      <c r="C35" s="36" t="str">
        <f t="shared" ca="1" si="0"/>
        <v>Трубы насосные водоподъемные Д=89мм+2% отходы</v>
      </c>
      <c r="D35" s="36" t="s">
        <v>70</v>
      </c>
      <c r="E35" s="35">
        <v>32.64</v>
      </c>
      <c r="F35" s="37">
        <v>673.4</v>
      </c>
      <c r="G35" s="37"/>
      <c r="H35" s="37">
        <v>673.4</v>
      </c>
      <c r="I35" s="37"/>
      <c r="J35" s="37"/>
      <c r="K35" s="37"/>
      <c r="L35" s="37"/>
      <c r="M35" s="37"/>
      <c r="N35" s="38">
        <v>21980</v>
      </c>
      <c r="O35" s="38"/>
      <c r="P35" s="38"/>
      <c r="Q35" s="38">
        <v>21980</v>
      </c>
      <c r="R35" s="37"/>
      <c r="S35" s="37"/>
      <c r="T35" s="37" t="s">
        <v>40</v>
      </c>
      <c r="U35" s="62" t="s">
        <v>84</v>
      </c>
      <c r="V35" s="62"/>
      <c r="W35" s="40"/>
      <c r="X35" s="40"/>
      <c r="Y35" s="40"/>
      <c r="Z35" s="40"/>
      <c r="AA35" s="40"/>
    </row>
    <row r="36" spans="1:27" ht="60">
      <c r="A36" s="35">
        <v>9</v>
      </c>
      <c r="B36" s="36" t="s">
        <v>85</v>
      </c>
      <c r="C36" s="36" t="str">
        <f t="shared" ca="1" si="0"/>
        <v>Кабели до 35 кв с креплением накладными скобами, масса 1 м кабеля, кг, до: 1
_______________
НР 95%*0.94 от ФОТ; (2560)
СП 65% от ФОТ; (1864)</v>
      </c>
      <c r="D36" s="36" t="s">
        <v>86</v>
      </c>
      <c r="E36" s="35">
        <v>0.97919999999999996</v>
      </c>
      <c r="F36" s="37" t="s">
        <v>87</v>
      </c>
      <c r="G36" s="37" t="s">
        <v>88</v>
      </c>
      <c r="H36" s="37">
        <v>252.7</v>
      </c>
      <c r="I36" s="37">
        <v>1920</v>
      </c>
      <c r="J36" s="37">
        <v>186</v>
      </c>
      <c r="K36" s="37" t="s">
        <v>89</v>
      </c>
      <c r="L36" s="37">
        <v>247</v>
      </c>
      <c r="M36" s="37" t="s">
        <v>90</v>
      </c>
      <c r="N36" s="38">
        <v>9321</v>
      </c>
      <c r="O36" s="38">
        <v>1677</v>
      </c>
      <c r="P36" s="38" t="s">
        <v>91</v>
      </c>
      <c r="Q36" s="38">
        <v>727</v>
      </c>
      <c r="R36" s="37" t="s">
        <v>92</v>
      </c>
      <c r="S36" s="37" t="s">
        <v>93</v>
      </c>
      <c r="T36" s="37" t="s">
        <v>51</v>
      </c>
      <c r="U36" s="62" t="s">
        <v>94</v>
      </c>
      <c r="V36" s="62" t="s">
        <v>95</v>
      </c>
      <c r="W36" s="40"/>
      <c r="X36" s="40"/>
      <c r="Y36" s="40"/>
      <c r="Z36" s="40"/>
      <c r="AA36" s="40"/>
    </row>
    <row r="37" spans="1:27" ht="12">
      <c r="A37" s="63">
        <v>10</v>
      </c>
      <c r="B37" s="64" t="s">
        <v>38</v>
      </c>
      <c r="C37" s="64" t="str">
        <f t="shared" ca="1" si="0"/>
        <v>Установочный провод ВПВ 10+2% отходы</v>
      </c>
      <c r="D37" s="64" t="s">
        <v>70</v>
      </c>
      <c r="E37" s="63">
        <v>97.92</v>
      </c>
      <c r="F37" s="65">
        <v>50.85</v>
      </c>
      <c r="G37" s="65"/>
      <c r="H37" s="65">
        <v>50.85</v>
      </c>
      <c r="I37" s="65"/>
      <c r="J37" s="65"/>
      <c r="K37" s="65"/>
      <c r="L37" s="65"/>
      <c r="M37" s="65"/>
      <c r="N37" s="66">
        <v>4979</v>
      </c>
      <c r="O37" s="66"/>
      <c r="P37" s="66"/>
      <c r="Q37" s="66">
        <v>4979</v>
      </c>
      <c r="R37" s="65"/>
      <c r="S37" s="65"/>
      <c r="T37" s="37" t="s">
        <v>40</v>
      </c>
      <c r="U37" s="62" t="s">
        <v>96</v>
      </c>
      <c r="V37" s="62"/>
      <c r="W37" s="40"/>
      <c r="X37" s="40"/>
      <c r="Y37" s="40"/>
      <c r="Z37" s="40"/>
      <c r="AA37" s="40"/>
    </row>
    <row r="38" spans="1:27" ht="36">
      <c r="A38" s="99" t="s">
        <v>97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38">
        <v>111713</v>
      </c>
      <c r="O38" s="38">
        <v>18951</v>
      </c>
      <c r="P38" s="38" t="s">
        <v>98</v>
      </c>
      <c r="Q38" s="38">
        <v>43024</v>
      </c>
      <c r="R38" s="37"/>
      <c r="S38" s="37" t="s">
        <v>99</v>
      </c>
      <c r="T38" s="39"/>
      <c r="U38" s="40"/>
      <c r="V38" s="40"/>
      <c r="W38" s="40"/>
      <c r="X38" s="40"/>
      <c r="Y38" s="40"/>
      <c r="Z38" s="40"/>
      <c r="AA38" s="40"/>
    </row>
    <row r="39" spans="1:27" ht="12.75">
      <c r="A39" s="99" t="s">
        <v>100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38">
        <v>17433</v>
      </c>
      <c r="O39" s="38"/>
      <c r="P39" s="38"/>
      <c r="Q39" s="38"/>
      <c r="R39" s="37"/>
      <c r="S39" s="37"/>
      <c r="T39" s="39"/>
      <c r="U39" s="40"/>
      <c r="V39" s="40"/>
      <c r="W39" s="40"/>
      <c r="X39" s="40"/>
      <c r="Y39" s="40"/>
      <c r="Z39" s="40"/>
      <c r="AA39" s="40"/>
    </row>
    <row r="40" spans="1:27" ht="12.75">
      <c r="A40" s="99" t="s">
        <v>101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38">
        <v>13699</v>
      </c>
      <c r="O40" s="38"/>
      <c r="P40" s="38"/>
      <c r="Q40" s="38"/>
      <c r="R40" s="37"/>
      <c r="S40" s="37"/>
      <c r="T40" s="39"/>
      <c r="U40" s="40"/>
      <c r="V40" s="40"/>
      <c r="W40" s="40"/>
      <c r="X40" s="40"/>
      <c r="Y40" s="26"/>
      <c r="Z40" s="26"/>
      <c r="AA40" s="26"/>
    </row>
    <row r="41" spans="1:27" ht="12.75">
      <c r="A41" s="104" t="s">
        <v>102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38"/>
      <c r="O41" s="38"/>
      <c r="P41" s="38"/>
      <c r="Q41" s="38"/>
      <c r="R41" s="37"/>
      <c r="S41" s="37"/>
      <c r="T41" s="39"/>
      <c r="U41" s="40"/>
      <c r="V41" s="40"/>
      <c r="W41" s="40"/>
      <c r="X41" s="40"/>
      <c r="Y41" s="26"/>
      <c r="Z41" s="26"/>
      <c r="AA41" s="26"/>
    </row>
    <row r="42" spans="1:27" ht="36">
      <c r="A42" s="99" t="s">
        <v>103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38">
        <v>39258</v>
      </c>
      <c r="O42" s="38"/>
      <c r="P42" s="38"/>
      <c r="Q42" s="38"/>
      <c r="R42" s="37"/>
      <c r="S42" s="37" t="s">
        <v>104</v>
      </c>
      <c r="T42" s="39"/>
      <c r="U42" s="40"/>
      <c r="V42" s="40"/>
      <c r="W42" s="40"/>
      <c r="X42" s="40"/>
      <c r="Y42" s="26"/>
      <c r="Z42" s="26"/>
      <c r="AA42" s="26"/>
    </row>
    <row r="43" spans="1:27" ht="36">
      <c r="A43" s="99" t="s">
        <v>105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38">
        <v>73404</v>
      </c>
      <c r="O43" s="38"/>
      <c r="P43" s="38"/>
      <c r="Q43" s="38"/>
      <c r="R43" s="37"/>
      <c r="S43" s="37" t="s">
        <v>106</v>
      </c>
      <c r="T43" s="39"/>
      <c r="U43" s="40"/>
      <c r="V43" s="40"/>
      <c r="W43" s="40"/>
      <c r="X43" s="40"/>
      <c r="Y43" s="26"/>
      <c r="Z43" s="26"/>
      <c r="AA43" s="26"/>
    </row>
    <row r="44" spans="1:27" ht="12.75">
      <c r="A44" s="99" t="s">
        <v>107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38">
        <v>30183</v>
      </c>
      <c r="O44" s="38"/>
      <c r="P44" s="38"/>
      <c r="Q44" s="38"/>
      <c r="R44" s="37"/>
      <c r="S44" s="37"/>
      <c r="T44" s="39"/>
      <c r="U44" s="40"/>
      <c r="V44" s="40"/>
      <c r="W44" s="40"/>
      <c r="X44" s="40"/>
      <c r="Y44" s="26"/>
      <c r="Z44" s="26"/>
      <c r="AA44" s="26"/>
    </row>
    <row r="45" spans="1:27" ht="36">
      <c r="A45" s="99" t="s">
        <v>108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38">
        <v>142845</v>
      </c>
      <c r="O45" s="38"/>
      <c r="P45" s="38"/>
      <c r="Q45" s="38"/>
      <c r="R45" s="37"/>
      <c r="S45" s="37" t="s">
        <v>99</v>
      </c>
      <c r="T45" s="39"/>
      <c r="U45" s="40"/>
      <c r="V45" s="40"/>
      <c r="W45" s="40"/>
      <c r="X45" s="40"/>
    </row>
    <row r="46" spans="1:27" ht="12.75">
      <c r="A46" s="99" t="s">
        <v>109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38"/>
      <c r="O46" s="38"/>
      <c r="P46" s="38"/>
      <c r="Q46" s="38"/>
      <c r="R46" s="37"/>
      <c r="S46" s="37"/>
      <c r="T46" s="39"/>
      <c r="U46" s="40"/>
      <c r="V46" s="40"/>
      <c r="W46" s="40"/>
      <c r="X46" s="40"/>
    </row>
    <row r="47" spans="1:27" ht="12.75">
      <c r="A47" s="99" t="s">
        <v>110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38">
        <v>43024</v>
      </c>
      <c r="O47" s="38"/>
      <c r="P47" s="38"/>
      <c r="Q47" s="38"/>
      <c r="R47" s="37"/>
      <c r="S47" s="37"/>
      <c r="T47" s="39"/>
      <c r="U47" s="40"/>
      <c r="V47" s="40"/>
      <c r="W47" s="40"/>
      <c r="X47" s="40"/>
    </row>
    <row r="48" spans="1:27" ht="12.75">
      <c r="A48" s="99" t="s">
        <v>111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38">
        <v>19555</v>
      </c>
      <c r="O48" s="38"/>
      <c r="P48" s="38"/>
      <c r="Q48" s="38"/>
      <c r="R48" s="37"/>
      <c r="S48" s="37"/>
      <c r="T48" s="39"/>
      <c r="U48" s="40"/>
      <c r="V48" s="40"/>
      <c r="W48" s="40"/>
      <c r="X48" s="40"/>
    </row>
    <row r="49" spans="1:24" ht="12.75">
      <c r="A49" s="99" t="s">
        <v>112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38">
        <v>22464</v>
      </c>
      <c r="O49" s="38"/>
      <c r="P49" s="38"/>
      <c r="Q49" s="38"/>
      <c r="R49" s="37"/>
      <c r="S49" s="37"/>
      <c r="T49" s="39"/>
      <c r="U49" s="40"/>
      <c r="V49" s="40"/>
      <c r="W49" s="40"/>
      <c r="X49" s="40"/>
    </row>
    <row r="50" spans="1:24" ht="12.75">
      <c r="A50" s="99" t="s">
        <v>113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38">
        <v>30183</v>
      </c>
      <c r="O50" s="38"/>
      <c r="P50" s="38"/>
      <c r="Q50" s="38"/>
      <c r="R50" s="37"/>
      <c r="S50" s="37"/>
      <c r="T50" s="39"/>
      <c r="U50" s="40"/>
      <c r="V50" s="40"/>
      <c r="W50" s="40"/>
      <c r="X50" s="40"/>
    </row>
    <row r="51" spans="1:24" ht="12.75">
      <c r="A51" s="99" t="s">
        <v>114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38">
        <v>17433</v>
      </c>
      <c r="O51" s="38"/>
      <c r="P51" s="38"/>
      <c r="Q51" s="38"/>
      <c r="R51" s="37"/>
      <c r="S51" s="37"/>
      <c r="T51" s="39"/>
      <c r="U51" s="40"/>
      <c r="V51" s="40"/>
      <c r="W51" s="40"/>
      <c r="X51" s="40"/>
    </row>
    <row r="52" spans="1:24" ht="12.75">
      <c r="A52" s="99" t="s">
        <v>115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38">
        <v>13699</v>
      </c>
      <c r="O52" s="38"/>
      <c r="P52" s="38"/>
      <c r="Q52" s="38"/>
      <c r="R52" s="37"/>
      <c r="S52" s="37"/>
      <c r="T52" s="39"/>
      <c r="U52" s="40"/>
      <c r="V52" s="40"/>
      <c r="W52" s="40"/>
      <c r="X52" s="40"/>
    </row>
    <row r="53" spans="1:24" ht="36">
      <c r="A53" s="112" t="s">
        <v>116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66">
        <v>142845</v>
      </c>
      <c r="O53" s="66"/>
      <c r="P53" s="66"/>
      <c r="Q53" s="66"/>
      <c r="R53" s="65"/>
      <c r="S53" s="65" t="s">
        <v>99</v>
      </c>
      <c r="T53" s="39"/>
      <c r="U53" s="40"/>
      <c r="V53" s="40"/>
      <c r="W53" s="40"/>
      <c r="X53" s="40"/>
    </row>
    <row r="54" spans="1:24" ht="36">
      <c r="A54" s="110" t="s">
        <v>117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67">
        <v>111713</v>
      </c>
      <c r="O54" s="67">
        <v>18951</v>
      </c>
      <c r="P54" s="67" t="s">
        <v>98</v>
      </c>
      <c r="Q54" s="67">
        <v>43024</v>
      </c>
      <c r="R54" s="68"/>
      <c r="S54" s="68" t="s">
        <v>99</v>
      </c>
      <c r="T54" s="39"/>
      <c r="U54" s="40"/>
      <c r="V54" s="40"/>
      <c r="W54" s="40"/>
      <c r="X54" s="40"/>
    </row>
    <row r="55" spans="1:24" ht="12.75">
      <c r="A55" s="110" t="s">
        <v>100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67">
        <v>17433</v>
      </c>
      <c r="O55" s="67"/>
      <c r="P55" s="67"/>
      <c r="Q55" s="67"/>
      <c r="R55" s="68"/>
      <c r="S55" s="68"/>
      <c r="T55" s="39"/>
      <c r="U55" s="40"/>
      <c r="V55" s="40"/>
      <c r="W55" s="40"/>
      <c r="X55" s="40"/>
    </row>
    <row r="56" spans="1:24" ht="12.75">
      <c r="A56" s="110" t="s">
        <v>101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67">
        <v>13699</v>
      </c>
      <c r="O56" s="67"/>
      <c r="P56" s="67"/>
      <c r="Q56" s="67"/>
      <c r="R56" s="68"/>
      <c r="S56" s="68"/>
      <c r="T56" s="39"/>
      <c r="U56" s="40"/>
      <c r="V56" s="40"/>
      <c r="W56" s="40"/>
      <c r="X56" s="40"/>
    </row>
    <row r="57" spans="1:24" ht="12.75">
      <c r="A57" s="114" t="s">
        <v>118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67"/>
      <c r="O57" s="67"/>
      <c r="P57" s="67"/>
      <c r="Q57" s="67"/>
      <c r="R57" s="68"/>
      <c r="S57" s="68"/>
      <c r="T57" s="39"/>
      <c r="U57" s="40"/>
      <c r="V57" s="40"/>
      <c r="W57" s="40"/>
      <c r="X57" s="40"/>
    </row>
    <row r="58" spans="1:24" ht="36">
      <c r="A58" s="110" t="s">
        <v>103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67">
        <v>39258</v>
      </c>
      <c r="O58" s="67"/>
      <c r="P58" s="67"/>
      <c r="Q58" s="67"/>
      <c r="R58" s="68"/>
      <c r="S58" s="68" t="s">
        <v>104</v>
      </c>
      <c r="T58" s="39"/>
      <c r="U58" s="40"/>
      <c r="V58" s="40"/>
      <c r="W58" s="40"/>
      <c r="X58" s="40"/>
    </row>
    <row r="59" spans="1:24" ht="36">
      <c r="A59" s="110" t="s">
        <v>105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67">
        <v>73404</v>
      </c>
      <c r="O59" s="67"/>
      <c r="P59" s="67"/>
      <c r="Q59" s="67"/>
      <c r="R59" s="68"/>
      <c r="S59" s="68" t="s">
        <v>106</v>
      </c>
      <c r="T59" s="39"/>
      <c r="U59" s="40"/>
      <c r="V59" s="40"/>
      <c r="W59" s="40"/>
      <c r="X59" s="40"/>
    </row>
    <row r="60" spans="1:24" ht="12.75">
      <c r="A60" s="110" t="s">
        <v>107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67">
        <v>30183</v>
      </c>
      <c r="O60" s="67"/>
      <c r="P60" s="67"/>
      <c r="Q60" s="67"/>
      <c r="R60" s="68"/>
      <c r="S60" s="68"/>
      <c r="T60" s="39"/>
      <c r="U60" s="40"/>
      <c r="V60" s="40"/>
      <c r="W60" s="40"/>
      <c r="X60" s="40"/>
    </row>
    <row r="61" spans="1:24" ht="36">
      <c r="A61" s="110" t="s">
        <v>108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67">
        <v>142845</v>
      </c>
      <c r="O61" s="67"/>
      <c r="P61" s="67"/>
      <c r="Q61" s="67"/>
      <c r="R61" s="68"/>
      <c r="S61" s="68" t="s">
        <v>99</v>
      </c>
      <c r="T61" s="39"/>
      <c r="U61" s="40"/>
      <c r="V61" s="40"/>
      <c r="W61" s="40"/>
      <c r="X61" s="40"/>
    </row>
    <row r="62" spans="1:24" ht="12.75">
      <c r="A62" s="110" t="s">
        <v>109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67"/>
      <c r="O62" s="67"/>
      <c r="P62" s="67"/>
      <c r="Q62" s="67"/>
      <c r="R62" s="68"/>
      <c r="S62" s="68"/>
      <c r="T62" s="39"/>
      <c r="U62" s="40"/>
      <c r="V62" s="40"/>
      <c r="W62" s="40"/>
      <c r="X62" s="40"/>
    </row>
    <row r="63" spans="1:24" ht="12.75">
      <c r="A63" s="110" t="s">
        <v>110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67">
        <v>43024</v>
      </c>
      <c r="O63" s="67"/>
      <c r="P63" s="67"/>
      <c r="Q63" s="67"/>
      <c r="R63" s="68"/>
      <c r="S63" s="68"/>
      <c r="T63" s="39"/>
      <c r="U63" s="40"/>
      <c r="V63" s="40"/>
      <c r="W63" s="40"/>
      <c r="X63" s="40"/>
    </row>
    <row r="64" spans="1:24" ht="12.75">
      <c r="A64" s="110" t="s">
        <v>111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67">
        <v>19555</v>
      </c>
      <c r="O64" s="67"/>
      <c r="P64" s="67"/>
      <c r="Q64" s="67"/>
      <c r="R64" s="68"/>
      <c r="S64" s="68"/>
      <c r="T64" s="39"/>
      <c r="U64" s="40"/>
      <c r="V64" s="40"/>
      <c r="W64" s="40"/>
      <c r="X64" s="40"/>
    </row>
    <row r="65" spans="1:24" ht="12.75">
      <c r="A65" s="110" t="s">
        <v>112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67">
        <v>22464</v>
      </c>
      <c r="O65" s="67"/>
      <c r="P65" s="67"/>
      <c r="Q65" s="67"/>
      <c r="R65" s="68"/>
      <c r="S65" s="68"/>
      <c r="T65" s="39"/>
      <c r="U65" s="40"/>
      <c r="V65" s="40"/>
      <c r="W65" s="40"/>
      <c r="X65" s="40"/>
    </row>
    <row r="66" spans="1:24" ht="12.75">
      <c r="A66" s="110" t="s">
        <v>113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67">
        <v>30183</v>
      </c>
      <c r="O66" s="67"/>
      <c r="P66" s="67"/>
      <c r="Q66" s="67"/>
      <c r="R66" s="68"/>
      <c r="S66" s="68"/>
      <c r="T66" s="39"/>
      <c r="U66" s="40"/>
      <c r="V66" s="40"/>
      <c r="W66" s="40"/>
      <c r="X66" s="40"/>
    </row>
    <row r="67" spans="1:24" ht="12.75">
      <c r="A67" s="110" t="s">
        <v>114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67">
        <v>17433</v>
      </c>
      <c r="O67" s="67"/>
      <c r="P67" s="67"/>
      <c r="Q67" s="67"/>
      <c r="R67" s="68"/>
      <c r="S67" s="68"/>
      <c r="T67" s="39"/>
      <c r="U67" s="40"/>
      <c r="V67" s="40"/>
      <c r="W67" s="40"/>
      <c r="X67" s="40"/>
    </row>
    <row r="68" spans="1:24" ht="12.75">
      <c r="A68" s="110" t="s">
        <v>115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67">
        <v>13699</v>
      </c>
      <c r="O68" s="67"/>
      <c r="P68" s="67"/>
      <c r="Q68" s="67"/>
      <c r="R68" s="68"/>
      <c r="S68" s="68"/>
      <c r="T68" s="39"/>
      <c r="U68" s="40"/>
      <c r="V68" s="40"/>
      <c r="W68" s="40"/>
      <c r="X68" s="40"/>
    </row>
    <row r="69" spans="1:24" ht="12.75">
      <c r="A69" s="110" t="s">
        <v>119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67">
        <v>25712.1</v>
      </c>
      <c r="O69" s="67"/>
      <c r="P69" s="67"/>
      <c r="Q69" s="67"/>
      <c r="R69" s="68"/>
      <c r="S69" s="68"/>
      <c r="T69" s="39"/>
      <c r="U69" s="40"/>
      <c r="V69" s="40"/>
      <c r="W69" s="40"/>
      <c r="X69" s="40"/>
    </row>
    <row r="70" spans="1:24" ht="36">
      <c r="A70" s="114" t="s">
        <v>120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67">
        <v>168557.1</v>
      </c>
      <c r="O70" s="67"/>
      <c r="P70" s="67"/>
      <c r="Q70" s="67"/>
      <c r="R70" s="68"/>
      <c r="S70" s="68" t="s">
        <v>99</v>
      </c>
      <c r="T70" s="39"/>
      <c r="U70" s="40"/>
      <c r="V70" s="40"/>
      <c r="W70" s="40"/>
      <c r="X70" s="40"/>
    </row>
    <row r="71" spans="1:24" ht="12">
      <c r="A71" s="41"/>
      <c r="B71" s="42"/>
      <c r="C71" s="43"/>
      <c r="D71" s="43"/>
      <c r="E71" s="44"/>
      <c r="F71" s="45"/>
      <c r="G71" s="45"/>
      <c r="H71" s="45"/>
      <c r="I71" s="45"/>
      <c r="J71" s="45"/>
      <c r="K71" s="45"/>
      <c r="L71" s="45"/>
      <c r="M71" s="45"/>
      <c r="N71" s="41"/>
      <c r="O71" s="41"/>
      <c r="P71" s="41"/>
      <c r="Q71" s="41"/>
      <c r="R71" s="41"/>
      <c r="S71" s="41"/>
      <c r="T71" s="41"/>
      <c r="U71" s="26"/>
      <c r="V71" s="26"/>
      <c r="W71" s="26"/>
      <c r="X71" s="26"/>
    </row>
    <row r="72" spans="1:24" ht="12">
      <c r="A72" s="46"/>
      <c r="B72" s="47"/>
      <c r="C72" s="48"/>
      <c r="D72" s="48"/>
      <c r="E72" s="46"/>
      <c r="F72" s="49"/>
      <c r="G72" s="49"/>
      <c r="H72" s="49"/>
      <c r="I72" s="49"/>
      <c r="J72" s="49"/>
      <c r="K72" s="49"/>
      <c r="L72" s="49"/>
      <c r="M72" s="49"/>
      <c r="N72" s="50"/>
      <c r="O72" s="49"/>
      <c r="P72" s="49"/>
      <c r="Q72" s="49"/>
      <c r="R72" s="49"/>
      <c r="S72" s="26"/>
      <c r="T72" s="41"/>
      <c r="U72" s="26"/>
      <c r="V72" s="26"/>
      <c r="W72" s="26"/>
      <c r="X72" s="26"/>
    </row>
    <row r="73" spans="1:24" ht="12">
      <c r="A73" s="46"/>
      <c r="B73" s="47"/>
      <c r="C73" s="48"/>
      <c r="D73" s="48"/>
      <c r="E73" s="46"/>
      <c r="F73" s="49"/>
      <c r="G73" s="49"/>
      <c r="H73" s="49"/>
      <c r="I73" s="49"/>
      <c r="J73" s="49"/>
      <c r="K73" s="49"/>
      <c r="L73" s="49"/>
      <c r="M73" s="49"/>
      <c r="N73" s="50"/>
      <c r="O73" s="49"/>
      <c r="P73" s="49"/>
      <c r="Q73" s="49"/>
      <c r="R73" s="49"/>
      <c r="S73" s="26"/>
      <c r="T73" s="26"/>
      <c r="U73" s="26"/>
      <c r="V73" s="26"/>
      <c r="W73" s="26"/>
      <c r="X73" s="26"/>
    </row>
    <row r="74" spans="1:24" ht="12">
      <c r="A74" s="46"/>
      <c r="B74" s="47"/>
      <c r="C74" s="51" t="s">
        <v>33</v>
      </c>
      <c r="D74" s="51" t="s">
        <v>126</v>
      </c>
      <c r="E74" s="46"/>
      <c r="F74" s="49"/>
      <c r="G74" s="51"/>
      <c r="H74" s="51"/>
      <c r="I74" s="51"/>
      <c r="J74" s="51"/>
      <c r="K74" s="51"/>
      <c r="L74" s="51"/>
      <c r="M74" s="26"/>
      <c r="N74" s="49"/>
      <c r="O74" s="49"/>
      <c r="P74" s="49"/>
      <c r="Q74" s="49"/>
      <c r="R74" s="49"/>
      <c r="S74" s="26"/>
      <c r="T74" s="26"/>
      <c r="U74" s="26"/>
      <c r="V74" s="26"/>
      <c r="W74" s="26"/>
      <c r="X74" s="26"/>
    </row>
    <row r="75" spans="1:24">
      <c r="E75" s="55"/>
    </row>
    <row r="77" spans="1:24" ht="12">
      <c r="C77" s="56" t="s">
        <v>34</v>
      </c>
      <c r="D77" s="56" t="s">
        <v>127</v>
      </c>
      <c r="E77" s="57"/>
      <c r="F77" s="58"/>
      <c r="G77" s="56"/>
    </row>
  </sheetData>
  <mergeCells count="75">
    <mergeCell ref="A70:M70"/>
    <mergeCell ref="A59:M59"/>
    <mergeCell ref="A60:M60"/>
    <mergeCell ref="A61:M61"/>
    <mergeCell ref="A62:M62"/>
    <mergeCell ref="A63:M63"/>
    <mergeCell ref="A64:M64"/>
    <mergeCell ref="A65:M65"/>
    <mergeCell ref="A66:M66"/>
    <mergeCell ref="A67:M67"/>
    <mergeCell ref="A68:M68"/>
    <mergeCell ref="A69:M69"/>
    <mergeCell ref="A58:M58"/>
    <mergeCell ref="A47:M47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41:M41"/>
    <mergeCell ref="A42:M42"/>
    <mergeCell ref="A43:M43"/>
    <mergeCell ref="A44:M44"/>
    <mergeCell ref="A45:M45"/>
    <mergeCell ref="A46:M46"/>
    <mergeCell ref="M15:P15"/>
    <mergeCell ref="Q15:R15"/>
    <mergeCell ref="A27:V27"/>
    <mergeCell ref="A38:M38"/>
    <mergeCell ref="A39:M39"/>
    <mergeCell ref="A40:M40"/>
    <mergeCell ref="G24:G25"/>
    <mergeCell ref="P24:P25"/>
    <mergeCell ref="Q17:R17"/>
    <mergeCell ref="M17:P17"/>
    <mergeCell ref="E21:E25"/>
    <mergeCell ref="M16:P16"/>
    <mergeCell ref="N22:Q22"/>
    <mergeCell ref="A19:Q19"/>
    <mergeCell ref="A16:E16"/>
    <mergeCell ref="Q16:R16"/>
    <mergeCell ref="A21:A25"/>
    <mergeCell ref="B21:B25"/>
    <mergeCell ref="C21:C25"/>
    <mergeCell ref="R21:S23"/>
    <mergeCell ref="N23:N25"/>
    <mergeCell ref="O23:O25"/>
    <mergeCell ref="F24:F25"/>
    <mergeCell ref="D21:D25"/>
    <mergeCell ref="R24:S24"/>
    <mergeCell ref="M21:M25"/>
    <mergeCell ref="Q23:Q25"/>
    <mergeCell ref="H23:H25"/>
    <mergeCell ref="F21:H21"/>
    <mergeCell ref="N21:Q21"/>
    <mergeCell ref="I21:L21"/>
    <mergeCell ref="I22:L22"/>
    <mergeCell ref="L23:L25"/>
    <mergeCell ref="K24:K25"/>
    <mergeCell ref="F22:H22"/>
    <mergeCell ref="I23:I25"/>
    <mergeCell ref="J23:J25"/>
    <mergeCell ref="B9:R9"/>
    <mergeCell ref="B5:R5"/>
    <mergeCell ref="B11:R11"/>
    <mergeCell ref="B12:R12"/>
    <mergeCell ref="B6:R6"/>
    <mergeCell ref="B8:R8"/>
    <mergeCell ref="N10:O10"/>
    <mergeCell ref="H10:M10"/>
  </mergeCells>
  <phoneticPr fontId="0" type="noConversion"/>
  <pageMargins left="0.39370078740157483" right="0.39370078740157483" top="0.43" bottom="0.23" header="0.3" footer="0.15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</cp:lastModifiedBy>
  <cp:lastPrinted>2010-12-28T06:18:04Z</cp:lastPrinted>
  <dcterms:created xsi:type="dcterms:W3CDTF">2004-03-31T11:09:00Z</dcterms:created>
  <dcterms:modified xsi:type="dcterms:W3CDTF">2010-12-28T06:18:08Z</dcterms:modified>
</cp:coreProperties>
</file>